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43" i="1" l="1"/>
  <c r="H34" i="1"/>
  <c r="H20" i="1"/>
  <c r="H16" i="1"/>
  <c r="H15" i="1" s="1"/>
  <c r="H12" i="1"/>
  <c r="H48" i="1" l="1"/>
</calcChain>
</file>

<file path=xl/sharedStrings.xml><?xml version="1.0" encoding="utf-8"?>
<sst xmlns="http://schemas.openxmlformats.org/spreadsheetml/2006/main" count="74" uniqueCount="74">
  <si>
    <t>Размер платы</t>
  </si>
  <si>
    <t>за содержание и  ремонт жилого помещения</t>
  </si>
  <si>
    <t>МКД,имеющие все виды благоустройства, не оборудованных лифтом и мусоропроводом</t>
  </si>
  <si>
    <t>Постановление Администрации г.Омска от 09.12.2022г. №  974-п</t>
  </si>
  <si>
    <t xml:space="preserve"> ООО " УК Жилищник 3 "</t>
  </si>
  <si>
    <t xml:space="preserve">     №</t>
  </si>
  <si>
    <t>Статьи затрат</t>
  </si>
  <si>
    <t>в месяц</t>
  </si>
  <si>
    <t xml:space="preserve">    п/п</t>
  </si>
  <si>
    <t>руб/м2</t>
  </si>
  <si>
    <t xml:space="preserve">            Содержание и  ремонт жилого помещения</t>
  </si>
  <si>
    <t>1.</t>
  </si>
  <si>
    <t>Управление многоквартирным домом</t>
  </si>
  <si>
    <t>1.1.</t>
  </si>
  <si>
    <t>организация работ по содержанию и ремонту общего имущества</t>
  </si>
  <si>
    <t>1.2.</t>
  </si>
  <si>
    <t>организация работ по предоставлению информации в электронном виде</t>
  </si>
  <si>
    <t>2.</t>
  </si>
  <si>
    <t>Содержание общего имущества многоквартирного дома</t>
  </si>
  <si>
    <t>2.1.</t>
  </si>
  <si>
    <t>Работы, необходимые для надлежащего содержания несущих конструкций в том числе:</t>
  </si>
  <si>
    <t>2.1.1.</t>
  </si>
  <si>
    <t>Проверка состояния, выявление повреждений</t>
  </si>
  <si>
    <t>2.1.2.</t>
  </si>
  <si>
    <t>Очистка кровли от снега и скалывание сосулек</t>
  </si>
  <si>
    <t>2.2</t>
  </si>
  <si>
    <t>Работы, необходимые для надлежащего содержания оборудования и систем инженерно-технического обеспечения, входящего в состав общего имущества в многоквартирном доме, в том числе:</t>
  </si>
  <si>
    <t>2.2.1.</t>
  </si>
  <si>
    <r>
      <t>Ра</t>
    </r>
    <r>
      <rPr>
        <sz val="10"/>
        <rFont val="Times New Roman"/>
        <family val="1"/>
        <charset val="204"/>
      </rPr>
      <t>боты,выполняемые в целях надлежащего содержания мусоропроводов</t>
    </r>
  </si>
  <si>
    <t>2.2.2.</t>
  </si>
  <si>
    <t>Техническое обслуживание систем вентиляции, водоснабжения (холодного и горячего), отопления, водоотведения, электрооборудования</t>
  </si>
  <si>
    <t>2.2.3.</t>
  </si>
  <si>
    <t>Обслуживание общедомового прибора учета тепловой энергии</t>
  </si>
  <si>
    <t>2.2.4.1</t>
  </si>
  <si>
    <t>Работы, выполняемые в целях надлежащего содержания систем внутридомового газового оборудования</t>
  </si>
  <si>
    <t>2.2.4.2</t>
  </si>
  <si>
    <t>Работы по техническому диагностированию внутридомового газового оборудования</t>
  </si>
  <si>
    <t>2.2.5.</t>
  </si>
  <si>
    <t>Работы,выполняемые в целях надлежащего содержания лифта</t>
  </si>
  <si>
    <t>2.2.6.</t>
  </si>
  <si>
    <t>Страхование лифтов</t>
  </si>
  <si>
    <t>2.2.7.</t>
  </si>
  <si>
    <t>организация работ по расчету платы за холодную воду,горячую воду, электрическую энергию, потребляемые при содержании общего имущества в многоквартирном доме</t>
  </si>
  <si>
    <t>2.3.</t>
  </si>
  <si>
    <t>Работы по содержанию помещений, входящих в состав общего имущества в многоквартирном доме, в том числе:</t>
  </si>
  <si>
    <t>2.3.1.</t>
  </si>
  <si>
    <t>Уборка помещений, входящих в состав общего имущества</t>
  </si>
  <si>
    <t>2.3.2.</t>
  </si>
  <si>
    <t>Дератизация, дезинсекция</t>
  </si>
  <si>
    <t>2.3.3.</t>
  </si>
  <si>
    <t>Очистка придомовой территории, уборка контейнерных площадок, уборка и выкашивание газонов</t>
  </si>
  <si>
    <t>2.3.4.</t>
  </si>
  <si>
    <t xml:space="preserve">Организация мест для накопления ртутьсодержащих ламп </t>
  </si>
  <si>
    <t>2.3.5.</t>
  </si>
  <si>
    <t>Работы по обеспечению требований пожарной безопасности</t>
  </si>
  <si>
    <t>2.3.6.</t>
  </si>
  <si>
    <t>Обеспечение устранения аварий, выполнение заявок населения</t>
  </si>
  <si>
    <t>3.</t>
  </si>
  <si>
    <t>Текущий ремонт</t>
  </si>
  <si>
    <t>4.</t>
  </si>
  <si>
    <t>Плата за холодную воду, горячую воду, электрическую энергию, потребляемые при содержании общего имущества в многоквартирном доме</t>
  </si>
  <si>
    <t>плата за холодную воду, потребляемые при содержании общего имущества в многоквартирном доме</t>
  </si>
  <si>
    <t>плата за горячую воду, потребляемые при содержании общего имущества в многоквартирном доме</t>
  </si>
  <si>
    <t>плата за электрическую энергию, потребляемые при содержании общего имущества в многоквартирном доме</t>
  </si>
  <si>
    <t>плата за водоотведение сточных вод, потребляемые при содержании общего имущества в многоквартирном доме</t>
  </si>
  <si>
    <t>Итого :</t>
  </si>
  <si>
    <t>руб./м2</t>
  </si>
  <si>
    <t xml:space="preserve">                                                      на 2023г.                       27 Северная, 86</t>
  </si>
  <si>
    <t>Вознаграждение председателю совета дома</t>
  </si>
  <si>
    <t>5.</t>
  </si>
  <si>
    <t>5.1.</t>
  </si>
  <si>
    <t>5.2.</t>
  </si>
  <si>
    <t>5.3.</t>
  </si>
  <si>
    <t>5.4.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</si>
</sst>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0" fontId="2" fillId="0" borderId="8" xfId="0" applyFont="1" applyBorder="1"/>
    <xf numFmtId="0" fontId="1" fillId="0" borderId="9" xfId="0" applyFont="1" applyBorder="1"/>
    <xf numFmtId="0" fontId="2" fillId="0" borderId="9" xfId="0" applyFont="1" applyBorder="1"/>
    <xf numFmtId="2" fontId="2" fillId="0" borderId="10" xfId="0" applyNumberFormat="1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12" xfId="0" applyFont="1" applyBorder="1"/>
    <xf numFmtId="0" fontId="2" fillId="0" borderId="13" xfId="0" applyFont="1" applyBorder="1"/>
    <xf numFmtId="2" fontId="1" fillId="0" borderId="14" xfId="0" applyNumberFormat="1" applyFont="1" applyBorder="1"/>
    <xf numFmtId="16" fontId="2" fillId="0" borderId="15" xfId="0" applyNumberFormat="1" applyFont="1" applyFill="1" applyBorder="1" applyAlignment="1">
      <alignment horizontal="center"/>
    </xf>
    <xf numFmtId="0" fontId="3" fillId="0" borderId="16" xfId="0" applyFont="1" applyFill="1" applyBorder="1"/>
    <xf numFmtId="0" fontId="3" fillId="0" borderId="17" xfId="0" applyFont="1" applyBorder="1"/>
    <xf numFmtId="0" fontId="3" fillId="0" borderId="18" xfId="0" applyFont="1" applyBorder="1"/>
    <xf numFmtId="0" fontId="2" fillId="0" borderId="15" xfId="0" applyFont="1" applyBorder="1"/>
    <xf numFmtId="0" fontId="2" fillId="0" borderId="19" xfId="0" applyNumberFormat="1" applyFont="1" applyFill="1" applyBorder="1" applyAlignment="1">
      <alignment horizontal="center"/>
    </xf>
    <xf numFmtId="0" fontId="3" fillId="0" borderId="20" xfId="0" applyFont="1" applyFill="1" applyBorder="1"/>
    <xf numFmtId="0" fontId="3" fillId="0" borderId="9" xfId="0" applyFont="1" applyBorder="1"/>
    <xf numFmtId="0" fontId="3" fillId="0" borderId="21" xfId="0" applyFont="1" applyBorder="1"/>
    <xf numFmtId="2" fontId="2" fillId="0" borderId="19" xfId="0" applyNumberFormat="1" applyFont="1" applyBorder="1"/>
    <xf numFmtId="0" fontId="1" fillId="0" borderId="14" xfId="0" applyFont="1" applyBorder="1" applyAlignment="1">
      <alignment horizontal="center"/>
    </xf>
    <xf numFmtId="0" fontId="1" fillId="0" borderId="13" xfId="0" applyFont="1" applyBorder="1"/>
    <xf numFmtId="9" fontId="0" fillId="0" borderId="0" xfId="0" applyNumberFormat="1"/>
    <xf numFmtId="0" fontId="2" fillId="0" borderId="22" xfId="0" applyNumberFormat="1" applyFont="1" applyBorder="1" applyAlignment="1">
      <alignment horizontal="center"/>
    </xf>
    <xf numFmtId="0" fontId="3" fillId="0" borderId="23" xfId="0" applyFont="1" applyFill="1" applyBorder="1"/>
    <xf numFmtId="0" fontId="3" fillId="0" borderId="24" xfId="0" applyFont="1" applyBorder="1"/>
    <xf numFmtId="0" fontId="3" fillId="0" borderId="25" xfId="0" applyFont="1" applyBorder="1"/>
    <xf numFmtId="0" fontId="2" fillId="0" borderId="14" xfId="0" applyFont="1" applyBorder="1"/>
    <xf numFmtId="0" fontId="3" fillId="0" borderId="26" xfId="0" applyFont="1" applyFill="1" applyBorder="1"/>
    <xf numFmtId="0" fontId="3" fillId="0" borderId="27" xfId="0" applyFont="1" applyBorder="1"/>
    <xf numFmtId="0" fontId="3" fillId="0" borderId="28" xfId="0" applyFont="1" applyBorder="1"/>
    <xf numFmtId="49" fontId="1" fillId="0" borderId="1" xfId="0" applyNumberFormat="1" applyFont="1" applyBorder="1" applyAlignment="1">
      <alignment horizontal="center"/>
    </xf>
    <xf numFmtId="49" fontId="1" fillId="0" borderId="5" xfId="0" applyNumberFormat="1" applyFont="1" applyBorder="1" applyAlignment="1"/>
    <xf numFmtId="49" fontId="2" fillId="0" borderId="29" xfId="0" applyNumberFormat="1" applyFont="1" applyBorder="1" applyAlignment="1">
      <alignment horizontal="center"/>
    </xf>
    <xf numFmtId="0" fontId="2" fillId="0" borderId="26" xfId="0" applyFont="1" applyFill="1" applyBorder="1"/>
    <xf numFmtId="0" fontId="2" fillId="0" borderId="27" xfId="0" applyFont="1" applyBorder="1"/>
    <xf numFmtId="0" fontId="2" fillId="0" borderId="28" xfId="0" applyFont="1" applyBorder="1"/>
    <xf numFmtId="0" fontId="2" fillId="0" borderId="29" xfId="0" applyFont="1" applyBorder="1"/>
    <xf numFmtId="0" fontId="2" fillId="0" borderId="14" xfId="0" applyFont="1" applyBorder="1" applyAlignment="1">
      <alignment horizontal="center"/>
    </xf>
    <xf numFmtId="0" fontId="2" fillId="0" borderId="2" xfId="0" applyFont="1" applyFill="1" applyBorder="1"/>
    <xf numFmtId="0" fontId="2" fillId="0" borderId="3" xfId="0" applyFont="1" applyBorder="1"/>
    <xf numFmtId="0" fontId="2" fillId="0" borderId="4" xfId="0" applyFont="1" applyBorder="1"/>
    <xf numFmtId="2" fontId="2" fillId="0" borderId="1" xfId="0" applyNumberFormat="1" applyFont="1" applyBorder="1"/>
    <xf numFmtId="0" fontId="2" fillId="0" borderId="1" xfId="0" applyFont="1" applyBorder="1"/>
    <xf numFmtId="0" fontId="1" fillId="0" borderId="22" xfId="0" applyFont="1" applyBorder="1" applyAlignment="1">
      <alignment horizontal="center"/>
    </xf>
    <xf numFmtId="2" fontId="1" fillId="0" borderId="1" xfId="0" applyNumberFormat="1" applyFont="1" applyBorder="1"/>
    <xf numFmtId="0" fontId="2" fillId="0" borderId="22" xfId="0" applyFont="1" applyBorder="1" applyAlignment="1">
      <alignment horizontal="center"/>
    </xf>
    <xf numFmtId="2" fontId="2" fillId="0" borderId="22" xfId="0" applyNumberFormat="1" applyFont="1" applyBorder="1"/>
    <xf numFmtId="0" fontId="3" fillId="0" borderId="33" xfId="0" applyFont="1" applyFill="1" applyBorder="1"/>
    <xf numFmtId="0" fontId="3" fillId="0" borderId="34" xfId="0" applyFont="1" applyBorder="1"/>
    <xf numFmtId="0" fontId="3" fillId="0" borderId="35" xfId="0" applyFont="1" applyBorder="1"/>
    <xf numFmtId="0" fontId="2" fillId="0" borderId="22" xfId="0" applyFont="1" applyBorder="1"/>
    <xf numFmtId="0" fontId="2" fillId="0" borderId="29" xfId="0" applyFont="1" applyBorder="1" applyAlignment="1">
      <alignment horizontal="center"/>
    </xf>
    <xf numFmtId="0" fontId="2" fillId="0" borderId="29" xfId="0" applyFont="1" applyBorder="1" applyAlignment="1">
      <alignment horizontal="right"/>
    </xf>
    <xf numFmtId="0" fontId="1" fillId="0" borderId="15" xfId="0" applyFont="1" applyBorder="1" applyAlignment="1">
      <alignment horizontal="center"/>
    </xf>
    <xf numFmtId="0" fontId="1" fillId="0" borderId="16" xfId="0" applyFont="1" applyFill="1" applyBorder="1"/>
    <xf numFmtId="0" fontId="2" fillId="0" borderId="17" xfId="0" applyFont="1" applyBorder="1"/>
    <xf numFmtId="0" fontId="2" fillId="0" borderId="18" xfId="0" applyFont="1" applyBorder="1"/>
    <xf numFmtId="2" fontId="1" fillId="0" borderId="15" xfId="0" applyNumberFormat="1" applyFont="1" applyBorder="1"/>
    <xf numFmtId="0" fontId="1" fillId="0" borderId="36" xfId="0" applyFont="1" applyBorder="1" applyAlignment="1">
      <alignment horizontal="center"/>
    </xf>
    <xf numFmtId="2" fontId="1" fillId="0" borderId="36" xfId="0" applyNumberFormat="1" applyFont="1" applyBorder="1"/>
    <xf numFmtId="0" fontId="2" fillId="0" borderId="15" xfId="0" applyFont="1" applyBorder="1" applyAlignment="1">
      <alignment horizontal="center"/>
    </xf>
    <xf numFmtId="2" fontId="2" fillId="0" borderId="36" xfId="0" applyNumberFormat="1" applyFont="1" applyBorder="1"/>
    <xf numFmtId="0" fontId="2" fillId="0" borderId="36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Border="1"/>
    <xf numFmtId="0" fontId="1" fillId="0" borderId="0" xfId="0" applyFont="1" applyBorder="1"/>
    <xf numFmtId="2" fontId="1" fillId="0" borderId="0" xfId="0" applyNumberFormat="1" applyFont="1" applyBorder="1" applyAlignment="1">
      <alignment horizontal="center"/>
    </xf>
    <xf numFmtId="0" fontId="7" fillId="0" borderId="0" xfId="0" applyFont="1"/>
    <xf numFmtId="0" fontId="6" fillId="0" borderId="20" xfId="0" applyFont="1" applyFill="1" applyBorder="1" applyAlignment="1">
      <alignment horizontal="left" wrapText="1"/>
    </xf>
    <xf numFmtId="0" fontId="6" fillId="0" borderId="9" xfId="0" applyFont="1" applyFill="1" applyBorder="1" applyAlignment="1">
      <alignment horizontal="left" wrapText="1"/>
    </xf>
    <xf numFmtId="0" fontId="6" fillId="0" borderId="10" xfId="0" applyFont="1" applyFill="1" applyBorder="1" applyAlignment="1">
      <alignment horizontal="left" wrapText="1"/>
    </xf>
    <xf numFmtId="0" fontId="4" fillId="0" borderId="33" xfId="0" applyFont="1" applyFill="1" applyBorder="1" applyAlignment="1">
      <alignment horizontal="left" wrapText="1"/>
    </xf>
    <xf numFmtId="0" fontId="5" fillId="0" borderId="34" xfId="0" applyFont="1" applyFill="1" applyBorder="1" applyAlignment="1">
      <alignment horizontal="left" wrapText="1"/>
    </xf>
    <xf numFmtId="0" fontId="5" fillId="0" borderId="35" xfId="0" applyFont="1" applyFill="1" applyBorder="1" applyAlignment="1">
      <alignment horizontal="left" wrapText="1"/>
    </xf>
    <xf numFmtId="0" fontId="3" fillId="0" borderId="33" xfId="0" applyFont="1" applyFill="1" applyBorder="1" applyAlignment="1">
      <alignment horizontal="left" wrapText="1"/>
    </xf>
    <xf numFmtId="0" fontId="3" fillId="0" borderId="34" xfId="0" applyFont="1" applyFill="1" applyBorder="1" applyAlignment="1">
      <alignment horizontal="left" wrapText="1"/>
    </xf>
    <xf numFmtId="0" fontId="3" fillId="0" borderId="35" xfId="0" applyFont="1" applyFill="1" applyBorder="1" applyAlignment="1">
      <alignment horizontal="left" wrapText="1"/>
    </xf>
    <xf numFmtId="0" fontId="1" fillId="0" borderId="8" xfId="0" applyFont="1" applyFill="1" applyBorder="1" applyAlignment="1">
      <alignment horizontal="left" wrapText="1"/>
    </xf>
    <xf numFmtId="0" fontId="1" fillId="0" borderId="9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3" fillId="0" borderId="2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 wrapText="1"/>
    </xf>
    <xf numFmtId="0" fontId="3" fillId="0" borderId="30" xfId="0" applyFont="1" applyFill="1" applyBorder="1" applyAlignment="1">
      <alignment horizontal="left" wrapText="1"/>
    </xf>
    <xf numFmtId="0" fontId="3" fillId="0" borderId="31" xfId="0" applyFont="1" applyFill="1" applyBorder="1" applyAlignment="1">
      <alignment horizontal="left" wrapText="1"/>
    </xf>
    <xf numFmtId="0" fontId="3" fillId="0" borderId="32" xfId="0" applyFont="1" applyFill="1" applyBorder="1" applyAlignment="1">
      <alignment horizontal="left" wrapText="1"/>
    </xf>
    <xf numFmtId="2" fontId="2" fillId="0" borderId="1" xfId="0" applyNumberFormat="1" applyFont="1" applyBorder="1" applyAlignment="1">
      <alignment horizontal="right"/>
    </xf>
    <xf numFmtId="2" fontId="2" fillId="0" borderId="14" xfId="0" applyNumberFormat="1" applyFont="1" applyBorder="1" applyAlignment="1">
      <alignment horizontal="right"/>
    </xf>
    <xf numFmtId="0" fontId="2" fillId="0" borderId="33" xfId="0" applyFont="1" applyFill="1" applyBorder="1" applyAlignment="1">
      <alignment horizontal="left" wrapText="1"/>
    </xf>
    <xf numFmtId="0" fontId="2" fillId="0" borderId="34" xfId="0" applyFont="1" applyFill="1" applyBorder="1" applyAlignment="1">
      <alignment horizontal="left" wrapText="1"/>
    </xf>
    <xf numFmtId="0" fontId="2" fillId="0" borderId="35" xfId="0" applyFont="1" applyFill="1" applyBorder="1" applyAlignment="1">
      <alignment horizontal="left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0" fontId="4" fillId="0" borderId="12" xfId="0" applyFont="1" applyBorder="1" applyAlignment="1">
      <alignment horizontal="left" wrapText="1"/>
    </xf>
    <xf numFmtId="0" fontId="4" fillId="0" borderId="13" xfId="0" applyFont="1" applyBorder="1" applyAlignment="1">
      <alignment horizontal="left" wrapText="1"/>
    </xf>
    <xf numFmtId="0" fontId="2" fillId="0" borderId="1" xfId="0" applyFont="1" applyBorder="1" applyAlignment="1">
      <alignment horizontal="right"/>
    </xf>
    <xf numFmtId="0" fontId="2" fillId="0" borderId="14" xfId="0" applyFont="1" applyBorder="1" applyAlignment="1">
      <alignment horizontal="right"/>
    </xf>
    <xf numFmtId="0" fontId="4" fillId="0" borderId="2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0" fontId="4" fillId="0" borderId="6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wrapText="1"/>
    </xf>
    <xf numFmtId="0" fontId="4" fillId="0" borderId="7" xfId="0" applyFont="1" applyFill="1" applyBorder="1" applyAlignment="1">
      <alignment horizontal="left" wrapText="1"/>
    </xf>
    <xf numFmtId="2" fontId="1" fillId="0" borderId="1" xfId="0" applyNumberFormat="1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31" xfId="0" applyFont="1" applyFill="1" applyBorder="1"/>
    <xf numFmtId="0" fontId="2" fillId="0" borderId="31" xfId="0" applyFont="1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48"/>
  <sheetViews>
    <sheetView tabSelected="1" topLeftCell="A4" workbookViewId="0">
      <selection activeCell="J18" sqref="J18"/>
    </sheetView>
  </sheetViews>
  <sheetFormatPr defaultRowHeight="14.4" x14ac:dyDescent="0.3"/>
  <cols>
    <col min="7" max="7" width="15.44140625" customWidth="1"/>
  </cols>
  <sheetData>
    <row r="2" spans="1:9" x14ac:dyDescent="0.3">
      <c r="A2" s="123" t="s">
        <v>0</v>
      </c>
      <c r="B2" s="123"/>
      <c r="C2" s="123"/>
      <c r="D2" s="123"/>
      <c r="E2" s="123"/>
      <c r="F2" s="123"/>
      <c r="G2" s="123"/>
      <c r="H2" s="123"/>
    </row>
    <row r="3" spans="1:9" x14ac:dyDescent="0.3">
      <c r="A3" s="123" t="s">
        <v>1</v>
      </c>
      <c r="B3" s="123"/>
      <c r="C3" s="123"/>
      <c r="D3" s="123"/>
      <c r="E3" s="123"/>
      <c r="F3" s="123"/>
      <c r="G3" s="123"/>
      <c r="H3" s="123"/>
    </row>
    <row r="4" spans="1:9" x14ac:dyDescent="0.3">
      <c r="A4" s="1"/>
      <c r="B4" s="124" t="s">
        <v>2</v>
      </c>
      <c r="C4" s="124"/>
      <c r="D4" s="124"/>
      <c r="E4" s="124"/>
      <c r="F4" s="124"/>
      <c r="G4" s="124"/>
      <c r="H4" s="124"/>
    </row>
    <row r="5" spans="1:9" x14ac:dyDescent="0.3">
      <c r="A5" s="2"/>
      <c r="B5" s="124"/>
      <c r="C5" s="124"/>
      <c r="D5" s="124"/>
      <c r="E5" s="124"/>
      <c r="F5" s="124"/>
      <c r="G5" s="124"/>
      <c r="H5" s="124"/>
    </row>
    <row r="6" spans="1:9" x14ac:dyDescent="0.3">
      <c r="A6" s="2"/>
      <c r="B6" s="125" t="s">
        <v>3</v>
      </c>
      <c r="C6" s="125"/>
      <c r="D6" s="125"/>
      <c r="E6" s="125"/>
      <c r="F6" s="125"/>
      <c r="G6" s="125"/>
      <c r="H6" s="125"/>
    </row>
    <row r="7" spans="1:9" x14ac:dyDescent="0.3">
      <c r="A7" s="123" t="s">
        <v>4</v>
      </c>
      <c r="B7" s="123"/>
      <c r="C7" s="123"/>
      <c r="D7" s="123"/>
      <c r="E7" s="123"/>
      <c r="F7" s="123"/>
      <c r="G7" s="123"/>
      <c r="H7" s="123"/>
    </row>
    <row r="8" spans="1:9" x14ac:dyDescent="0.3">
      <c r="A8" s="123" t="s">
        <v>67</v>
      </c>
      <c r="B8" s="123"/>
      <c r="C8" s="123"/>
      <c r="D8" s="123"/>
      <c r="E8" s="123"/>
      <c r="F8" s="123"/>
      <c r="G8" s="123"/>
      <c r="H8" s="123"/>
    </row>
    <row r="9" spans="1:9" x14ac:dyDescent="0.3">
      <c r="A9" s="3" t="s">
        <v>5</v>
      </c>
      <c r="B9" s="101" t="s">
        <v>6</v>
      </c>
      <c r="C9" s="102"/>
      <c r="D9" s="102"/>
      <c r="E9" s="102"/>
      <c r="F9" s="102"/>
      <c r="G9" s="103"/>
      <c r="H9" s="4" t="s">
        <v>7</v>
      </c>
    </row>
    <row r="10" spans="1:9" x14ac:dyDescent="0.3">
      <c r="A10" s="5" t="s">
        <v>8</v>
      </c>
      <c r="B10" s="104"/>
      <c r="C10" s="105"/>
      <c r="D10" s="105"/>
      <c r="E10" s="105"/>
      <c r="F10" s="105"/>
      <c r="G10" s="106"/>
      <c r="H10" s="6" t="s">
        <v>9</v>
      </c>
    </row>
    <row r="11" spans="1:9" x14ac:dyDescent="0.3">
      <c r="A11" s="7"/>
      <c r="B11" s="8" t="s">
        <v>10</v>
      </c>
      <c r="C11" s="9"/>
      <c r="D11" s="9"/>
      <c r="E11" s="9"/>
      <c r="F11" s="9"/>
      <c r="G11" s="9"/>
      <c r="H11" s="10"/>
    </row>
    <row r="12" spans="1:9" x14ac:dyDescent="0.3">
      <c r="A12" s="6" t="s">
        <v>11</v>
      </c>
      <c r="B12" s="11" t="s">
        <v>12</v>
      </c>
      <c r="C12" s="12"/>
      <c r="D12" s="12"/>
      <c r="E12" s="12"/>
      <c r="F12" s="13"/>
      <c r="G12" s="14"/>
      <c r="H12" s="15">
        <f>H13+H14</f>
        <v>5.0699999999999994</v>
      </c>
    </row>
    <row r="13" spans="1:9" x14ac:dyDescent="0.3">
      <c r="A13" s="16" t="s">
        <v>13</v>
      </c>
      <c r="B13" s="17" t="s">
        <v>14</v>
      </c>
      <c r="C13" s="18"/>
      <c r="D13" s="18"/>
      <c r="E13" s="18"/>
      <c r="F13" s="18"/>
      <c r="G13" s="19"/>
      <c r="H13" s="20">
        <v>4.8499999999999996</v>
      </c>
    </row>
    <row r="14" spans="1:9" x14ac:dyDescent="0.3">
      <c r="A14" s="21" t="s">
        <v>15</v>
      </c>
      <c r="B14" s="22" t="s">
        <v>16</v>
      </c>
      <c r="C14" s="23"/>
      <c r="D14" s="23"/>
      <c r="E14" s="23"/>
      <c r="F14" s="23"/>
      <c r="G14" s="24"/>
      <c r="H14" s="25">
        <v>0.22</v>
      </c>
    </row>
    <row r="15" spans="1:9" x14ac:dyDescent="0.3">
      <c r="A15" s="26" t="s">
        <v>17</v>
      </c>
      <c r="B15" s="11" t="s">
        <v>18</v>
      </c>
      <c r="C15" s="12"/>
      <c r="D15" s="12"/>
      <c r="E15" s="12"/>
      <c r="F15" s="12"/>
      <c r="G15" s="27"/>
      <c r="H15" s="15">
        <f>SUM(H16+H20+H34)</f>
        <v>15.079999999999998</v>
      </c>
      <c r="I15" s="28"/>
    </row>
    <row r="16" spans="1:9" x14ac:dyDescent="0.3">
      <c r="A16" s="88" t="s">
        <v>19</v>
      </c>
      <c r="B16" s="107" t="s">
        <v>20</v>
      </c>
      <c r="C16" s="108"/>
      <c r="D16" s="108"/>
      <c r="E16" s="108"/>
      <c r="F16" s="108"/>
      <c r="G16" s="109"/>
      <c r="H16" s="113">
        <f>H18+H19</f>
        <v>0.56000000000000005</v>
      </c>
      <c r="I16" s="28"/>
    </row>
    <row r="17" spans="1:9" x14ac:dyDescent="0.3">
      <c r="A17" s="89"/>
      <c r="B17" s="110"/>
      <c r="C17" s="111"/>
      <c r="D17" s="111"/>
      <c r="E17" s="111"/>
      <c r="F17" s="111"/>
      <c r="G17" s="112"/>
      <c r="H17" s="114"/>
      <c r="I17" s="28"/>
    </row>
    <row r="18" spans="1:9" x14ac:dyDescent="0.3">
      <c r="A18" s="29" t="s">
        <v>21</v>
      </c>
      <c r="B18" s="30" t="s">
        <v>22</v>
      </c>
      <c r="C18" s="31"/>
      <c r="D18" s="31"/>
      <c r="E18" s="31"/>
      <c r="F18" s="31"/>
      <c r="G18" s="32"/>
      <c r="H18" s="33">
        <v>0.51</v>
      </c>
      <c r="I18" s="28"/>
    </row>
    <row r="19" spans="1:9" x14ac:dyDescent="0.3">
      <c r="A19" s="29" t="s">
        <v>23</v>
      </c>
      <c r="B19" s="34" t="s">
        <v>24</v>
      </c>
      <c r="C19" s="35"/>
      <c r="D19" s="35"/>
      <c r="E19" s="35"/>
      <c r="F19" s="35"/>
      <c r="G19" s="36"/>
      <c r="H19" s="33">
        <v>0.05</v>
      </c>
      <c r="I19" s="28"/>
    </row>
    <row r="20" spans="1:9" x14ac:dyDescent="0.3">
      <c r="A20" s="37" t="s">
        <v>25</v>
      </c>
      <c r="B20" s="115" t="s">
        <v>26</v>
      </c>
      <c r="C20" s="116"/>
      <c r="D20" s="116"/>
      <c r="E20" s="116"/>
      <c r="F20" s="116"/>
      <c r="G20" s="117"/>
      <c r="H20" s="121">
        <f>H25+H26+H28+H29+H30+H31+H32+H33</f>
        <v>6.589999999999999</v>
      </c>
      <c r="I20" s="28"/>
    </row>
    <row r="21" spans="1:9" x14ac:dyDescent="0.3">
      <c r="A21" s="38"/>
      <c r="B21" s="118"/>
      <c r="C21" s="119"/>
      <c r="D21" s="119"/>
      <c r="E21" s="119"/>
      <c r="F21" s="119"/>
      <c r="G21" s="120"/>
      <c r="H21" s="122"/>
      <c r="I21" s="28"/>
    </row>
    <row r="22" spans="1:9" x14ac:dyDescent="0.3">
      <c r="A22" s="38"/>
      <c r="B22" s="118"/>
      <c r="C22" s="119"/>
      <c r="D22" s="119"/>
      <c r="E22" s="119"/>
      <c r="F22" s="119"/>
      <c r="G22" s="120"/>
      <c r="H22" s="122"/>
      <c r="I22" s="28"/>
    </row>
    <row r="23" spans="1:9" ht="7.2" customHeight="1" x14ac:dyDescent="0.3">
      <c r="A23" s="38"/>
      <c r="B23" s="118"/>
      <c r="C23" s="119"/>
      <c r="D23" s="119"/>
      <c r="E23" s="119"/>
      <c r="F23" s="119"/>
      <c r="G23" s="120"/>
      <c r="H23" s="122"/>
      <c r="I23" s="28"/>
    </row>
    <row r="24" spans="1:9" hidden="1" x14ac:dyDescent="0.3">
      <c r="A24" s="38"/>
      <c r="B24" s="118"/>
      <c r="C24" s="119"/>
      <c r="D24" s="119"/>
      <c r="E24" s="119"/>
      <c r="F24" s="119"/>
      <c r="G24" s="120"/>
      <c r="H24" s="122"/>
      <c r="I24" s="28"/>
    </row>
    <row r="25" spans="1:9" x14ac:dyDescent="0.3">
      <c r="A25" s="39" t="s">
        <v>27</v>
      </c>
      <c r="B25" s="40" t="s">
        <v>28</v>
      </c>
      <c r="C25" s="41"/>
      <c r="D25" s="41"/>
      <c r="E25" s="41"/>
      <c r="F25" s="41"/>
      <c r="G25" s="42"/>
      <c r="H25" s="43">
        <v>0</v>
      </c>
      <c r="I25" s="28"/>
    </row>
    <row r="26" spans="1:9" x14ac:dyDescent="0.3">
      <c r="A26" s="88" t="s">
        <v>29</v>
      </c>
      <c r="B26" s="90" t="s">
        <v>30</v>
      </c>
      <c r="C26" s="91"/>
      <c r="D26" s="91"/>
      <c r="E26" s="91"/>
      <c r="F26" s="91"/>
      <c r="G26" s="92"/>
      <c r="H26" s="96">
        <v>3.57</v>
      </c>
      <c r="I26" s="28"/>
    </row>
    <row r="27" spans="1:9" x14ac:dyDescent="0.3">
      <c r="A27" s="89"/>
      <c r="B27" s="93"/>
      <c r="C27" s="94"/>
      <c r="D27" s="94"/>
      <c r="E27" s="94"/>
      <c r="F27" s="94"/>
      <c r="G27" s="95"/>
      <c r="H27" s="97"/>
    </row>
    <row r="28" spans="1:9" x14ac:dyDescent="0.3">
      <c r="A28" s="44" t="s">
        <v>31</v>
      </c>
      <c r="B28" s="45" t="s">
        <v>32</v>
      </c>
      <c r="C28" s="46"/>
      <c r="D28" s="46"/>
      <c r="E28" s="46"/>
      <c r="F28" s="46"/>
      <c r="G28" s="47"/>
      <c r="H28" s="48">
        <v>1.04</v>
      </c>
    </row>
    <row r="29" spans="1:9" ht="27" customHeight="1" x14ac:dyDescent="0.3">
      <c r="A29" s="44" t="s">
        <v>33</v>
      </c>
      <c r="B29" s="98" t="s">
        <v>34</v>
      </c>
      <c r="C29" s="99"/>
      <c r="D29" s="99"/>
      <c r="E29" s="99"/>
      <c r="F29" s="99"/>
      <c r="G29" s="100"/>
      <c r="H29" s="48">
        <v>1.1000000000000001</v>
      </c>
    </row>
    <row r="30" spans="1:9" ht="27.6" customHeight="1" x14ac:dyDescent="0.3">
      <c r="A30" s="44" t="s">
        <v>35</v>
      </c>
      <c r="B30" s="98" t="s">
        <v>36</v>
      </c>
      <c r="C30" s="99"/>
      <c r="D30" s="99"/>
      <c r="E30" s="99"/>
      <c r="F30" s="99"/>
      <c r="G30" s="100"/>
      <c r="H30" s="48">
        <v>0</v>
      </c>
    </row>
    <row r="31" spans="1:9" x14ac:dyDescent="0.3">
      <c r="A31" s="44" t="s">
        <v>37</v>
      </c>
      <c r="B31" s="45" t="s">
        <v>38</v>
      </c>
      <c r="C31" s="46"/>
      <c r="D31" s="46"/>
      <c r="E31" s="46"/>
      <c r="F31" s="46"/>
      <c r="G31" s="47"/>
      <c r="H31" s="49">
        <v>0</v>
      </c>
    </row>
    <row r="32" spans="1:9" x14ac:dyDescent="0.3">
      <c r="A32" s="44" t="s">
        <v>39</v>
      </c>
      <c r="B32" s="45" t="s">
        <v>40</v>
      </c>
      <c r="C32" s="46"/>
      <c r="D32" s="46"/>
      <c r="E32" s="46"/>
      <c r="F32" s="46"/>
      <c r="G32" s="47"/>
      <c r="H32" s="49">
        <v>0</v>
      </c>
    </row>
    <row r="33" spans="1:9" ht="42" customHeight="1" x14ac:dyDescent="0.3">
      <c r="A33" s="44" t="s">
        <v>41</v>
      </c>
      <c r="B33" s="98" t="s">
        <v>42</v>
      </c>
      <c r="C33" s="99"/>
      <c r="D33" s="99"/>
      <c r="E33" s="99"/>
      <c r="F33" s="99"/>
      <c r="G33" s="100"/>
      <c r="H33" s="49">
        <v>0.88</v>
      </c>
    </row>
    <row r="34" spans="1:9" ht="27.6" customHeight="1" x14ac:dyDescent="0.3">
      <c r="A34" s="50" t="s">
        <v>43</v>
      </c>
      <c r="B34" s="79" t="s">
        <v>44</v>
      </c>
      <c r="C34" s="80"/>
      <c r="D34" s="80"/>
      <c r="E34" s="80"/>
      <c r="F34" s="80"/>
      <c r="G34" s="81"/>
      <c r="H34" s="51">
        <f>H35+H36+H37+H38+H39+H40</f>
        <v>7.9300000000000006</v>
      </c>
    </row>
    <row r="35" spans="1:9" x14ac:dyDescent="0.3">
      <c r="A35" s="52" t="s">
        <v>45</v>
      </c>
      <c r="B35" s="82" t="s">
        <v>46</v>
      </c>
      <c r="C35" s="83"/>
      <c r="D35" s="83"/>
      <c r="E35" s="83"/>
      <c r="F35" s="83"/>
      <c r="G35" s="84"/>
      <c r="H35" s="53">
        <v>2.16</v>
      </c>
    </row>
    <row r="36" spans="1:9" x14ac:dyDescent="0.3">
      <c r="A36" s="52" t="s">
        <v>47</v>
      </c>
      <c r="B36" s="54" t="s">
        <v>48</v>
      </c>
      <c r="C36" s="55"/>
      <c r="D36" s="55"/>
      <c r="E36" s="55"/>
      <c r="F36" s="55"/>
      <c r="G36" s="56"/>
      <c r="H36" s="53">
        <v>0.22</v>
      </c>
    </row>
    <row r="37" spans="1:9" ht="28.8" customHeight="1" x14ac:dyDescent="0.3">
      <c r="A37" s="52" t="s">
        <v>49</v>
      </c>
      <c r="B37" s="82" t="s">
        <v>50</v>
      </c>
      <c r="C37" s="83"/>
      <c r="D37" s="83"/>
      <c r="E37" s="83"/>
      <c r="F37" s="83"/>
      <c r="G37" s="84"/>
      <c r="H37" s="53">
        <v>4.0999999999999996</v>
      </c>
    </row>
    <row r="38" spans="1:9" x14ac:dyDescent="0.3">
      <c r="A38" s="52" t="s">
        <v>51</v>
      </c>
      <c r="B38" s="82" t="s">
        <v>52</v>
      </c>
      <c r="C38" s="83"/>
      <c r="D38" s="83"/>
      <c r="E38" s="83"/>
      <c r="F38" s="83"/>
      <c r="G38" s="84"/>
      <c r="H38" s="57">
        <v>0.05</v>
      </c>
    </row>
    <row r="39" spans="1:9" x14ac:dyDescent="0.3">
      <c r="A39" s="58" t="s">
        <v>53</v>
      </c>
      <c r="B39" s="34" t="s">
        <v>54</v>
      </c>
      <c r="C39" s="35"/>
      <c r="D39" s="35"/>
      <c r="E39" s="35"/>
      <c r="F39" s="35"/>
      <c r="G39" s="36"/>
      <c r="H39" s="59">
        <v>0.03</v>
      </c>
    </row>
    <row r="40" spans="1:9" x14ac:dyDescent="0.3">
      <c r="A40" s="58" t="s">
        <v>55</v>
      </c>
      <c r="B40" s="82" t="s">
        <v>56</v>
      </c>
      <c r="C40" s="83"/>
      <c r="D40" s="83"/>
      <c r="E40" s="83"/>
      <c r="F40" s="83"/>
      <c r="G40" s="84"/>
      <c r="H40" s="53">
        <v>1.37</v>
      </c>
    </row>
    <row r="41" spans="1:9" x14ac:dyDescent="0.3">
      <c r="A41" s="60" t="s">
        <v>57</v>
      </c>
      <c r="B41" s="61" t="s">
        <v>58</v>
      </c>
      <c r="C41" s="62"/>
      <c r="D41" s="62"/>
      <c r="E41" s="62"/>
      <c r="F41" s="62"/>
      <c r="G41" s="63"/>
      <c r="H41" s="64">
        <v>2.63</v>
      </c>
    </row>
    <row r="42" spans="1:9" x14ac:dyDescent="0.3">
      <c r="A42" s="65" t="s">
        <v>59</v>
      </c>
      <c r="B42" s="126" t="s">
        <v>68</v>
      </c>
      <c r="C42" s="127"/>
      <c r="D42" s="127"/>
      <c r="E42" s="127"/>
      <c r="F42" s="127"/>
      <c r="G42" s="127"/>
      <c r="H42" s="66"/>
    </row>
    <row r="43" spans="1:9" ht="27.6" customHeight="1" x14ac:dyDescent="0.3">
      <c r="A43" s="65" t="s">
        <v>69</v>
      </c>
      <c r="B43" s="85" t="s">
        <v>60</v>
      </c>
      <c r="C43" s="86"/>
      <c r="D43" s="86"/>
      <c r="E43" s="86"/>
      <c r="F43" s="86"/>
      <c r="G43" s="87"/>
      <c r="H43" s="66">
        <f>H44+H45+H46</f>
        <v>0</v>
      </c>
    </row>
    <row r="44" spans="1:9" ht="24.6" customHeight="1" x14ac:dyDescent="0.3">
      <c r="A44" s="67" t="s">
        <v>70</v>
      </c>
      <c r="B44" s="76" t="s">
        <v>61</v>
      </c>
      <c r="C44" s="77"/>
      <c r="D44" s="77"/>
      <c r="E44" s="77"/>
      <c r="F44" s="77"/>
      <c r="G44" s="78"/>
      <c r="H44" s="68"/>
    </row>
    <row r="45" spans="1:9" ht="24" customHeight="1" x14ac:dyDescent="0.3">
      <c r="A45" s="69" t="s">
        <v>71</v>
      </c>
      <c r="B45" s="76" t="s">
        <v>62</v>
      </c>
      <c r="C45" s="77"/>
      <c r="D45" s="77"/>
      <c r="E45" s="77"/>
      <c r="F45" s="77"/>
      <c r="G45" s="78"/>
      <c r="H45" s="68"/>
    </row>
    <row r="46" spans="1:9" ht="22.8" customHeight="1" x14ac:dyDescent="0.3">
      <c r="A46" s="67" t="s">
        <v>72</v>
      </c>
      <c r="B46" s="76" t="s">
        <v>63</v>
      </c>
      <c r="C46" s="77"/>
      <c r="D46" s="77"/>
      <c r="E46" s="77"/>
      <c r="F46" s="77"/>
      <c r="G46" s="78"/>
      <c r="H46" s="68"/>
    </row>
    <row r="47" spans="1:9" ht="23.4" customHeight="1" x14ac:dyDescent="0.3">
      <c r="A47" s="67" t="s">
        <v>73</v>
      </c>
      <c r="B47" s="76" t="s">
        <v>64</v>
      </c>
      <c r="C47" s="77"/>
      <c r="D47" s="77"/>
      <c r="E47" s="77"/>
      <c r="F47" s="77"/>
      <c r="G47" s="78"/>
      <c r="H47" s="68"/>
    </row>
    <row r="48" spans="1:9" x14ac:dyDescent="0.3">
      <c r="A48" s="70"/>
      <c r="B48" s="71"/>
      <c r="C48" s="72"/>
      <c r="D48" s="72"/>
      <c r="E48" s="73" t="s">
        <v>65</v>
      </c>
      <c r="F48" s="72"/>
      <c r="G48" s="72"/>
      <c r="H48" s="74">
        <f>H12+H15+H41+H43</f>
        <v>22.779999999999998</v>
      </c>
      <c r="I48" s="75" t="s">
        <v>66</v>
      </c>
    </row>
  </sheetData>
  <mergeCells count="28">
    <mergeCell ref="A8:H8"/>
    <mergeCell ref="A2:H2"/>
    <mergeCell ref="A3:H3"/>
    <mergeCell ref="B4:H5"/>
    <mergeCell ref="B6:H6"/>
    <mergeCell ref="A7:H7"/>
    <mergeCell ref="B33:G33"/>
    <mergeCell ref="B9:G10"/>
    <mergeCell ref="A16:A17"/>
    <mergeCell ref="B16:G17"/>
    <mergeCell ref="H16:H17"/>
    <mergeCell ref="B20:G24"/>
    <mergeCell ref="H20:H24"/>
    <mergeCell ref="A26:A27"/>
    <mergeCell ref="B26:G27"/>
    <mergeCell ref="H26:H27"/>
    <mergeCell ref="B29:G29"/>
    <mergeCell ref="B30:G30"/>
    <mergeCell ref="B44:G44"/>
    <mergeCell ref="B45:G45"/>
    <mergeCell ref="B46:G46"/>
    <mergeCell ref="B47:G47"/>
    <mergeCell ref="B34:G34"/>
    <mergeCell ref="B35:G35"/>
    <mergeCell ref="B37:G37"/>
    <mergeCell ref="B38:G38"/>
    <mergeCell ref="B40:G40"/>
    <mergeCell ref="B43:G43"/>
  </mergeCells>
  <pageMargins left="0.31496062992125984" right="0.31496062992125984" top="0.35433070866141736" bottom="0.35433070866141736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2022-12-13T08:32:04Z</dcterms:modified>
</cp:coreProperties>
</file>